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3" i="1" l="1"/>
  <c r="C10" i="1" s="1"/>
  <c r="G12" i="1"/>
  <c r="G10" i="1"/>
  <c r="H10" i="1" s="1"/>
  <c r="E10" i="1"/>
  <c r="E14" i="1" s="1"/>
  <c r="G9" i="1"/>
  <c r="G14" i="1" s="1"/>
  <c r="E9" i="1"/>
  <c r="F9" i="1" s="1"/>
  <c r="C9" i="1"/>
  <c r="H13" i="1" l="1"/>
  <c r="H8" i="1"/>
  <c r="H11" i="1"/>
  <c r="H7" i="1"/>
  <c r="F7" i="1"/>
  <c r="F13" i="1"/>
  <c r="F8" i="1"/>
  <c r="F11" i="1"/>
  <c r="C14" i="1"/>
  <c r="H9" i="1"/>
  <c r="F10" i="1"/>
  <c r="D7" i="1" l="1"/>
  <c r="D8" i="1"/>
  <c r="D11" i="1"/>
  <c r="D13" i="1"/>
  <c r="D10" i="1"/>
  <c r="D9" i="1"/>
</calcChain>
</file>

<file path=xl/sharedStrings.xml><?xml version="1.0" encoding="utf-8"?>
<sst xmlns="http://schemas.openxmlformats.org/spreadsheetml/2006/main" count="27" uniqueCount="19">
  <si>
    <t>Наименование доходов</t>
  </si>
  <si>
    <t>отчет 2015 год</t>
  </si>
  <si>
    <t>план 2016 год</t>
  </si>
  <si>
    <t>проект 2017 год</t>
  </si>
  <si>
    <t>Поступило</t>
  </si>
  <si>
    <t>Удельный вес</t>
  </si>
  <si>
    <t>Утверждено</t>
  </si>
  <si>
    <t>Прогноз поступлений</t>
  </si>
  <si>
    <t>поступлений</t>
  </si>
  <si>
    <t>(рублей)</t>
  </si>
  <si>
    <t>(%)</t>
  </si>
  <si>
    <t>Налоговые доходы</t>
  </si>
  <si>
    <t>Неналоговые доходы</t>
  </si>
  <si>
    <t>Налоговые и неналоговые доходы</t>
  </si>
  <si>
    <t>Безвозмездные поступления, всего</t>
  </si>
  <si>
    <t>из них</t>
  </si>
  <si>
    <t>безвозмездные поступления от других бюджетов бюджетной системы</t>
  </si>
  <si>
    <t>иные безвозмездные поступления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</si>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</sst>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164" fontId="3" fillId="0" borderId="13" xfId="1" applyNumberFormat="1" applyFont="1" applyBorder="1" applyAlignment="1">
      <alignment vertical="center" wrapText="1"/>
    </xf>
    <xf numFmtId="164" fontId="4" fillId="0" borderId="13" xfId="1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64" fontId="3" fillId="0" borderId="15" xfId="1" applyNumberFormat="1" applyFont="1" applyBorder="1" applyAlignment="1">
      <alignment vertical="center" wrapText="1"/>
    </xf>
    <xf numFmtId="164" fontId="4" fillId="0" borderId="15" xfId="1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6" fontId="4" fillId="0" borderId="15" xfId="0" applyNumberFormat="1" applyFont="1" applyBorder="1" applyAlignment="1">
      <alignment horizontal="center" vertical="center"/>
    </xf>
    <xf numFmtId="164" fontId="4" fillId="0" borderId="15" xfId="1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0" borderId="8" xfId="1" applyNumberFormat="1" applyFont="1" applyBorder="1" applyAlignment="1">
      <alignment vertical="center" wrapText="1"/>
    </xf>
    <xf numFmtId="164" fontId="4" fillId="0" borderId="8" xfId="1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164" fontId="3" fillId="0" borderId="17" xfId="1" applyNumberFormat="1" applyFont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17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15" xfId="1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4"/>
  <sheetViews>
    <sheetView tabSelected="1" workbookViewId="0">
      <selection activeCell="J20" sqref="J20"/>
    </sheetView>
  </sheetViews>
  <sheetFormatPr defaultRowHeight="15" x14ac:dyDescent="0.25"/>
  <cols>
    <col min="2" max="2" width="22.28515625" customWidth="1"/>
    <col min="3" max="3" width="14.28515625" customWidth="1"/>
    <col min="4" max="4" width="12.28515625" customWidth="1"/>
    <col min="5" max="5" width="17.140625" customWidth="1"/>
    <col min="6" max="6" width="10.7109375" customWidth="1"/>
    <col min="7" max="7" width="17" customWidth="1"/>
    <col min="8" max="8" width="10.28515625" customWidth="1"/>
  </cols>
  <sheetData>
    <row r="2" spans="2:8" ht="15.75" thickBot="1" x14ac:dyDescent="0.3"/>
    <row r="3" spans="2:8" ht="20.45" customHeight="1" thickBot="1" x14ac:dyDescent="0.3">
      <c r="B3" s="1" t="s">
        <v>0</v>
      </c>
      <c r="C3" s="2" t="s">
        <v>1</v>
      </c>
      <c r="D3" s="3"/>
      <c r="E3" s="2" t="s">
        <v>2</v>
      </c>
      <c r="F3" s="3"/>
      <c r="G3" s="2" t="s">
        <v>3</v>
      </c>
      <c r="H3" s="3"/>
    </row>
    <row r="4" spans="2:8" ht="25.5" x14ac:dyDescent="0.25">
      <c r="B4" s="4"/>
      <c r="C4" s="5" t="s">
        <v>4</v>
      </c>
      <c r="D4" s="6" t="s">
        <v>5</v>
      </c>
      <c r="E4" s="7" t="s">
        <v>6</v>
      </c>
      <c r="F4" s="6" t="s">
        <v>5</v>
      </c>
      <c r="G4" s="5" t="s">
        <v>7</v>
      </c>
      <c r="H4" s="6" t="s">
        <v>5</v>
      </c>
    </row>
    <row r="5" spans="2:8" ht="25.5" x14ac:dyDescent="0.25">
      <c r="B5" s="4"/>
      <c r="C5" s="8"/>
      <c r="D5" s="9" t="s">
        <v>8</v>
      </c>
      <c r="E5" s="10"/>
      <c r="F5" s="9" t="s">
        <v>8</v>
      </c>
      <c r="G5" s="8"/>
      <c r="H5" s="9" t="s">
        <v>8</v>
      </c>
    </row>
    <row r="6" spans="2:8" ht="21" customHeight="1" thickBot="1" x14ac:dyDescent="0.3">
      <c r="B6" s="11"/>
      <c r="C6" s="12" t="s">
        <v>9</v>
      </c>
      <c r="D6" s="13" t="s">
        <v>10</v>
      </c>
      <c r="E6" s="13" t="s">
        <v>9</v>
      </c>
      <c r="F6" s="13" t="s">
        <v>10</v>
      </c>
      <c r="G6" s="14" t="s">
        <v>9</v>
      </c>
      <c r="H6" s="14" t="s">
        <v>10</v>
      </c>
    </row>
    <row r="7" spans="2:8" ht="21.6" customHeight="1" x14ac:dyDescent="0.25">
      <c r="B7" s="15" t="s">
        <v>11</v>
      </c>
      <c r="C7" s="16">
        <v>907937.72</v>
      </c>
      <c r="D7" s="17">
        <f>C7/C14*100</f>
        <v>36.892739658906883</v>
      </c>
      <c r="E7" s="18">
        <v>889015.9</v>
      </c>
      <c r="F7" s="19">
        <f>E7/E14*100</f>
        <v>38.49220211291999</v>
      </c>
      <c r="G7" s="20">
        <v>976181.4</v>
      </c>
      <c r="H7" s="20">
        <f>G7/G14*100</f>
        <v>41.525636466155028</v>
      </c>
    </row>
    <row r="8" spans="2:8" ht="21" customHeight="1" x14ac:dyDescent="0.25">
      <c r="B8" s="21" t="s">
        <v>12</v>
      </c>
      <c r="C8" s="22">
        <v>183150.4</v>
      </c>
      <c r="D8" s="23">
        <f>C8/C14*100</f>
        <v>7.4420523311055513</v>
      </c>
      <c r="E8" s="24">
        <v>154602.29999999999</v>
      </c>
      <c r="F8" s="25">
        <f>E8/E14*100</f>
        <v>6.6938993765154136</v>
      </c>
      <c r="G8" s="26">
        <v>156487.93</v>
      </c>
      <c r="H8" s="26">
        <f>G8/G14*100</f>
        <v>6.6568169527929086</v>
      </c>
    </row>
    <row r="9" spans="2:8" ht="39.6" customHeight="1" x14ac:dyDescent="0.25">
      <c r="B9" s="21" t="s">
        <v>13</v>
      </c>
      <c r="C9" s="22">
        <f>C7+C8</f>
        <v>1091088.1199999999</v>
      </c>
      <c r="D9" s="23">
        <f>C9/C14*100</f>
        <v>44.334791990012434</v>
      </c>
      <c r="E9" s="24">
        <f>E7+E8</f>
        <v>1043618.2</v>
      </c>
      <c r="F9" s="25">
        <f>E9/E14*100</f>
        <v>45.186101489435401</v>
      </c>
      <c r="G9" s="26">
        <f>G7+G8</f>
        <v>1132669.33</v>
      </c>
      <c r="H9" s="26">
        <f>G9/G14*100</f>
        <v>48.182453418947944</v>
      </c>
    </row>
    <row r="10" spans="2:8" ht="31.15" customHeight="1" x14ac:dyDescent="0.25">
      <c r="B10" s="27" t="s">
        <v>14</v>
      </c>
      <c r="C10" s="28">
        <f>C12+C13</f>
        <v>1369931.93</v>
      </c>
      <c r="D10" s="29">
        <f>C10/C14*100</f>
        <v>55.665208009987566</v>
      </c>
      <c r="E10" s="30">
        <f>E12+E13</f>
        <v>1265981.8</v>
      </c>
      <c r="F10" s="31">
        <f>E10/E14*100</f>
        <v>54.813898510564606</v>
      </c>
      <c r="G10" s="32">
        <f>G12+G13</f>
        <v>1218122.8145000001</v>
      </c>
      <c r="H10" s="33">
        <f>G10/G14*100</f>
        <v>51.817546581052056</v>
      </c>
    </row>
    <row r="11" spans="2:8" x14ac:dyDescent="0.25">
      <c r="B11" s="34" t="s">
        <v>15</v>
      </c>
      <c r="C11" s="35"/>
      <c r="D11" s="36">
        <f>C12/C14*100</f>
        <v>55.475217684634472</v>
      </c>
      <c r="E11" s="37"/>
      <c r="F11" s="38">
        <f>E12/E14*100</f>
        <v>54.813898510564606</v>
      </c>
      <c r="G11" s="39"/>
      <c r="H11" s="40">
        <f>G12/G14*100</f>
        <v>51.817546581052056</v>
      </c>
    </row>
    <row r="12" spans="2:8" ht="60.6" customHeight="1" x14ac:dyDescent="0.25">
      <c r="B12" s="27" t="s">
        <v>16</v>
      </c>
      <c r="C12" s="28">
        <v>1365256.23</v>
      </c>
      <c r="D12" s="41"/>
      <c r="E12" s="30">
        <v>1265981.8</v>
      </c>
      <c r="F12" s="42"/>
      <c r="G12" s="32">
        <f>326332+19170.8+872620.0145</f>
        <v>1218122.8145000001</v>
      </c>
      <c r="H12" s="43"/>
    </row>
    <row r="13" spans="2:8" ht="25.15" customHeight="1" x14ac:dyDescent="0.25">
      <c r="B13" s="21" t="s">
        <v>17</v>
      </c>
      <c r="C13" s="22">
        <f>35312.8-30637.1</f>
        <v>4675.7000000000044</v>
      </c>
      <c r="D13" s="44">
        <f>C13/C14*100</f>
        <v>0.1899903253530992</v>
      </c>
      <c r="E13" s="45">
        <v>0</v>
      </c>
      <c r="F13" s="44">
        <f>E13/E14*100</f>
        <v>0</v>
      </c>
      <c r="G13" s="46">
        <v>0</v>
      </c>
      <c r="H13" s="44">
        <f>G13/G14*100</f>
        <v>0</v>
      </c>
    </row>
    <row r="14" spans="2:8" ht="25.15" customHeight="1" thickBot="1" x14ac:dyDescent="0.3">
      <c r="B14" s="47" t="s">
        <v>18</v>
      </c>
      <c r="C14" s="48">
        <f>C9+C10</f>
        <v>2461020.0499999998</v>
      </c>
      <c r="D14" s="49">
        <v>100</v>
      </c>
      <c r="E14" s="50">
        <f>E9+E10</f>
        <v>2309600</v>
      </c>
      <c r="F14" s="49">
        <v>100</v>
      </c>
      <c r="G14" s="51">
        <f>G9+G10</f>
        <v>2350792.1445000004</v>
      </c>
      <c r="H14" s="52">
        <v>100</v>
      </c>
    </row>
  </sheetData>
  <mergeCells count="10">
    <mergeCell ref="D11:D12"/>
    <mergeCell ref="F11:F12"/>
    <mergeCell ref="H11:H12"/>
    <mergeCell ref="B3:B6"/>
    <mergeCell ref="C3:D3"/>
    <mergeCell ref="E3:F3"/>
    <mergeCell ref="G3:H3"/>
    <mergeCell ref="C4:C5"/>
    <mergeCell ref="E4:E5"/>
    <mergeCell ref="G4:G5"/>
  </mergeCells>
  <pageMargins left="0.70866141732283472" right="0.31496062992125984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2016-12-01T06:31:04Z</dcterms:created>
  <dcterms:modified xsi:type="dcterms:W3CDTF">2016-12-01T06:31:41Z</dcterms:modified>
</cp:coreProperties>
</file>